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фанасьев" sheetId="3" r:id="rId2"/>
    <sheet name="Герасимова" sheetId="9" r:id="rId3"/>
    <sheet name="Егорова" sheetId="10" r:id="rId4"/>
    <sheet name="Ефремов" sheetId="11" r:id="rId5"/>
    <sheet name="Илясов" sheetId="12" r:id="rId6"/>
    <sheet name="Кузин" sheetId="13" r:id="rId7"/>
    <sheet name="Меняков" sheetId="14" r:id="rId8"/>
    <sheet name="Михеев" sheetId="15" r:id="rId9"/>
    <sheet name="Николаева" sheetId="16" r:id="rId10"/>
    <sheet name="Нурова " sheetId="17" r:id="rId11"/>
    <sheet name="Охлопков" sheetId="18" r:id="rId12"/>
    <sheet name="Павлов" sheetId="19" r:id="rId13"/>
    <sheet name="Попов" sheetId="20" r:id="rId14"/>
    <sheet name="Прокопьев " sheetId="21" r:id="rId15"/>
    <sheet name="Пехтерова" sheetId="22" r:id="rId16"/>
    <sheet name="Самошкин" sheetId="23" r:id="rId17"/>
    <sheet name="Сивцев Д" sheetId="24" r:id="rId18"/>
    <sheet name="Сивцев И" sheetId="25" r:id="rId19"/>
    <sheet name="Силачева" sheetId="26" r:id="rId20"/>
    <sheet name="Софранеев" sheetId="27" r:id="rId21"/>
    <sheet name="Черненко" sheetId="28" r:id="rId22"/>
    <sheet name="Лист1" sheetId="29" r:id="rId23"/>
  </sheets>
  <calcPr calcId="152511"/>
</workbook>
</file>

<file path=xl/calcChain.xml><?xml version="1.0" encoding="utf-8"?>
<calcChain xmlns="http://schemas.openxmlformats.org/spreadsheetml/2006/main">
  <c r="F9" i="2" l="1"/>
  <c r="F26" i="2"/>
  <c r="F10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7" i="2"/>
  <c r="F28" i="2"/>
  <c r="F8" i="2"/>
  <c r="E31" i="2"/>
  <c r="D31" i="2"/>
  <c r="C31" i="2"/>
  <c r="E30" i="2"/>
  <c r="D30" i="2"/>
  <c r="C30" i="2"/>
  <c r="E29" i="2"/>
  <c r="D29" i="2"/>
  <c r="C29" i="2"/>
</calcChain>
</file>

<file path=xl/sharedStrings.xml><?xml version="1.0" encoding="utf-8"?>
<sst xmlns="http://schemas.openxmlformats.org/spreadsheetml/2006/main" count="36" uniqueCount="35">
  <si>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</si>
  <si>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</si>
  <si>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</si>
  <si>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</si>
  <si>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</si>
  <si>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</si>
  <si>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</si>
  <si>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 xml:space="preserve">К.Р №2 </t>
  </si>
  <si>
    <t>АНГЛИЙСКИЙ ЯЗЫК</t>
  </si>
  <si>
    <t>Михайлова О.А.</t>
  </si>
  <si>
    <t>Афанасьев Тимофей</t>
  </si>
  <si>
    <t>Герасимова Камила</t>
  </si>
  <si>
    <t>Егорова Василина</t>
  </si>
  <si>
    <t>Илясов Андрей</t>
  </si>
  <si>
    <t>Кузин Тимофей</t>
  </si>
  <si>
    <t>Меняков Артем</t>
  </si>
  <si>
    <t>Михеев Андрей</t>
  </si>
  <si>
    <t>Нурова Диана</t>
  </si>
  <si>
    <t>Павлов Борис</t>
  </si>
  <si>
    <t>Попов Эрчимэн</t>
  </si>
  <si>
    <t>Прокопьев Равиль</t>
  </si>
  <si>
    <t>Пехтерова Полина</t>
  </si>
  <si>
    <t>Самошкин Владимир</t>
  </si>
  <si>
    <t>Сивцев Дамир</t>
  </si>
  <si>
    <t>Силачева Валерия</t>
  </si>
  <si>
    <t>Софронеев Стас</t>
  </si>
  <si>
    <t>Сивцев Иван</t>
  </si>
  <si>
    <t>Черненко Ольга</t>
  </si>
  <si>
    <t>К.Р №1</t>
  </si>
  <si>
    <t>вых монит</t>
  </si>
  <si>
    <t>2А</t>
  </si>
  <si>
    <t>2014-2015</t>
  </si>
  <si>
    <t>Евмушков Роман</t>
  </si>
  <si>
    <t>Кондратенко Эля</t>
  </si>
  <si>
    <t>Орос Елизавета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</si>
</sst>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textRotation="90" wrapTex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5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5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1" fontId="8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8" fillId="0" borderId="3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justify"/>
    </xf>
    <xf numFmtId="0" fontId="3" fillId="0" borderId="0" xfId="0" applyFont="1" applyAlignment="1" applyProtection="1">
      <alignment horizontal="center" textRotation="90" wrapText="1"/>
      <protection hidden="1"/>
    </xf>
    <xf numFmtId="0" fontId="3" fillId="0" borderId="0" xfId="0" applyFont="1" applyBorder="1" applyAlignment="1" applyProtection="1">
      <alignment horizontal="center" textRotation="90" wrapText="1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1" fillId="0" borderId="4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2</a:t>
            </a:r>
            <a:r>
              <a:rPr lang="ru-RU" baseline="0"/>
              <a:t> а 2014-2015 уч год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Евмушков Роман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Кондратенко Эля</c:v>
                </c:pt>
                <c:pt idx="9">
                  <c:v>Нурова Диана</c:v>
                </c:pt>
                <c:pt idx="10">
                  <c:v>Орос Елизавета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работы'!$C$8:$C$28</c:f>
              <c:numCache>
                <c:formatCode>0</c:formatCode>
                <c:ptCount val="21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Евмушков Роман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Кондратенко Эля</c:v>
                </c:pt>
                <c:pt idx="9">
                  <c:v>Нурова Диана</c:v>
                </c:pt>
                <c:pt idx="10">
                  <c:v>Орос Елизавета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работы'!$D$8:$D$28</c:f>
              <c:numCache>
                <c:formatCode>0</c:formatCode>
                <c:ptCount val="2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Евмушков Роман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Кондратенко Эля</c:v>
                </c:pt>
                <c:pt idx="9">
                  <c:v>Нурова Диана</c:v>
                </c:pt>
                <c:pt idx="10">
                  <c:v>Орос Елизавета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работы'!$E$8:$E$28</c:f>
              <c:numCache>
                <c:formatCode>0</c:formatCode>
                <c:ptCount val="2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508472"/>
        <c:axId val="233488544"/>
      </c:barChart>
      <c:catAx>
        <c:axId val="23350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488544"/>
        <c:crosses val="autoZero"/>
        <c:auto val="1"/>
        <c:lblAlgn val="ctr"/>
        <c:lblOffset val="100"/>
        <c:noMultiLvlLbl val="0"/>
      </c:catAx>
      <c:valAx>
        <c:axId val="23348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508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Афанасьев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работы'!$C$8:$E$8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964744"/>
        <c:axId val="232965128"/>
      </c:barChart>
      <c:catAx>
        <c:axId val="232964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965128"/>
        <c:crosses val="autoZero"/>
        <c:auto val="1"/>
        <c:lblAlgn val="ctr"/>
        <c:lblOffset val="100"/>
        <c:noMultiLvlLbl val="0"/>
      </c:catAx>
      <c:valAx>
        <c:axId val="23296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964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Герасимова Камила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работы'!$C$9:$E$9</c:f>
              <c:numCache>
                <c:formatCode>0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088968"/>
        <c:axId val="233089352"/>
      </c:barChart>
      <c:catAx>
        <c:axId val="23308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089352"/>
        <c:crosses val="autoZero"/>
        <c:auto val="1"/>
        <c:lblAlgn val="ctr"/>
        <c:lblOffset val="100"/>
        <c:noMultiLvlLbl val="0"/>
      </c:catAx>
      <c:valAx>
        <c:axId val="23308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08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Егорова Василина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работы'!$C$10:$E$10</c:f>
              <c:numCache>
                <c:formatCode>0</c:formatCode>
                <c:ptCount val="3"/>
                <c:pt idx="0">
                  <c:v>3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852328"/>
        <c:axId val="233259800"/>
      </c:barChart>
      <c:catAx>
        <c:axId val="233852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259800"/>
        <c:crosses val="autoZero"/>
        <c:auto val="1"/>
        <c:lblAlgn val="ctr"/>
        <c:lblOffset val="100"/>
        <c:noMultiLvlLbl val="0"/>
      </c:catAx>
      <c:valAx>
        <c:axId val="23325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52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Евмушков Роман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работы'!$C$11:$E$11</c:f>
              <c:numCache>
                <c:formatCode>0</c:formatCode>
                <c:ptCount val="3"/>
                <c:pt idx="0">
                  <c:v>4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936120"/>
        <c:axId val="194206488"/>
      </c:barChart>
      <c:catAx>
        <c:axId val="194936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6488"/>
        <c:crosses val="autoZero"/>
        <c:auto val="1"/>
        <c:lblAlgn val="ctr"/>
        <c:lblOffset val="100"/>
        <c:noMultiLvlLbl val="0"/>
      </c:catAx>
      <c:valAx>
        <c:axId val="19420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936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Илясов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работы'!$C$12:$E$12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207272"/>
        <c:axId val="194207664"/>
        <c:axId val="0"/>
      </c:bar3DChart>
      <c:catAx>
        <c:axId val="194207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7664"/>
        <c:crosses val="autoZero"/>
        <c:auto val="1"/>
        <c:lblAlgn val="ctr"/>
        <c:lblOffset val="100"/>
        <c:noMultiLvlLbl val="0"/>
      </c:catAx>
      <c:valAx>
        <c:axId val="19420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58705161854761E-2"/>
          <c:y val="0.16245370370370371"/>
          <c:w val="0.9155301837270341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Кузин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работы'!$C$13:$E$13</c:f>
              <c:numCache>
                <c:formatCode>0</c:formatCode>
                <c:ptCount val="3"/>
                <c:pt idx="0">
                  <c:v>5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208448"/>
        <c:axId val="194208840"/>
      </c:barChart>
      <c:catAx>
        <c:axId val="19420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8840"/>
        <c:crosses val="autoZero"/>
        <c:auto val="1"/>
        <c:lblAlgn val="ctr"/>
        <c:lblOffset val="100"/>
        <c:noMultiLvlLbl val="0"/>
      </c:catAx>
      <c:valAx>
        <c:axId val="19420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Меняков Артем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работы'!$C$14:$E$14</c:f>
              <c:numCache>
                <c:formatCode>0</c:formatCode>
                <c:ptCount val="3"/>
                <c:pt idx="0">
                  <c:v>2</c:v>
                </c:pt>
                <c:pt idx="1">
                  <c:v>3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209624"/>
        <c:axId val="194210016"/>
      </c:barChart>
      <c:catAx>
        <c:axId val="194209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10016"/>
        <c:crosses val="autoZero"/>
        <c:auto val="1"/>
        <c:lblAlgn val="ctr"/>
        <c:lblOffset val="100"/>
        <c:noMultiLvlLbl val="0"/>
      </c:catAx>
      <c:valAx>
        <c:axId val="19421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9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Михеев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работы'!$C$15:$E$15</c:f>
              <c:numCache>
                <c:formatCode>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210800"/>
        <c:axId val="233873216"/>
        <c:axId val="0"/>
      </c:bar3DChart>
      <c:catAx>
        <c:axId val="19421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3216"/>
        <c:crosses val="autoZero"/>
        <c:auto val="1"/>
        <c:lblAlgn val="ctr"/>
        <c:lblOffset val="100"/>
        <c:noMultiLvlLbl val="0"/>
      </c:catAx>
      <c:valAx>
        <c:axId val="23387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1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Кондратенко Эля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работы'!$C$16:$E$16</c:f>
              <c:numCache>
                <c:formatCode>0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874000"/>
        <c:axId val="233874392"/>
      </c:barChart>
      <c:catAx>
        <c:axId val="23387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4392"/>
        <c:crosses val="autoZero"/>
        <c:auto val="1"/>
        <c:lblAlgn val="ctr"/>
        <c:lblOffset val="100"/>
        <c:noMultiLvlLbl val="0"/>
      </c:catAx>
      <c:valAx>
        <c:axId val="233874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Нурова Диана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работы'!$C$17:$E$17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206096"/>
        <c:axId val="233875176"/>
        <c:axId val="0"/>
      </c:bar3DChart>
      <c:catAx>
        <c:axId val="194206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5176"/>
        <c:crosses val="autoZero"/>
        <c:auto val="1"/>
        <c:lblAlgn val="ctr"/>
        <c:lblOffset val="100"/>
        <c:noMultiLvlLbl val="0"/>
      </c:catAx>
      <c:valAx>
        <c:axId val="23387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Орос Елизавета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работы'!$C$18:$E$18</c:f>
              <c:numCache>
                <c:formatCode>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3875960"/>
        <c:axId val="233876352"/>
        <c:axId val="0"/>
      </c:bar3DChart>
      <c:catAx>
        <c:axId val="233875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6352"/>
        <c:crosses val="autoZero"/>
        <c:auto val="1"/>
        <c:lblAlgn val="ctr"/>
        <c:lblOffset val="100"/>
        <c:noMultiLvlLbl val="0"/>
      </c:catAx>
      <c:valAx>
        <c:axId val="23387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875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Павлов Борис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работы'!$C$19:$E$19</c:f>
              <c:numCache>
                <c:formatCode>0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205704"/>
        <c:axId val="194205312"/>
        <c:axId val="0"/>
      </c:bar3DChart>
      <c:catAx>
        <c:axId val="194205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5312"/>
        <c:crosses val="autoZero"/>
        <c:auto val="1"/>
        <c:lblAlgn val="ctr"/>
        <c:lblOffset val="100"/>
        <c:noMultiLvlLbl val="0"/>
      </c:catAx>
      <c:valAx>
        <c:axId val="19420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5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Попов Эрчимэн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работы'!$C$20:$E$20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4204136"/>
        <c:axId val="234415264"/>
        <c:axId val="0"/>
      </c:bar3DChart>
      <c:catAx>
        <c:axId val="194204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5264"/>
        <c:crosses val="autoZero"/>
        <c:auto val="1"/>
        <c:lblAlgn val="ctr"/>
        <c:lblOffset val="100"/>
        <c:noMultiLvlLbl val="0"/>
      </c:catAx>
      <c:valAx>
        <c:axId val="2344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4204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Прокопьев Равиль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работы'!$C$21:$E$21</c:f>
              <c:numCache>
                <c:formatCode>0</c:formatCode>
                <c:ptCount val="3"/>
                <c:pt idx="0">
                  <c:v>3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416048"/>
        <c:axId val="234416440"/>
        <c:axId val="0"/>
      </c:bar3DChart>
      <c:catAx>
        <c:axId val="234416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6440"/>
        <c:crosses val="autoZero"/>
        <c:auto val="1"/>
        <c:lblAlgn val="ctr"/>
        <c:lblOffset val="100"/>
        <c:noMultiLvlLbl val="0"/>
      </c:catAx>
      <c:valAx>
        <c:axId val="23441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Пехтерова Полина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работы'!$C$22:$E$22</c:f>
              <c:numCache>
                <c:formatCode>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417224"/>
        <c:axId val="234417616"/>
        <c:axId val="0"/>
      </c:bar3DChart>
      <c:catAx>
        <c:axId val="234417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7616"/>
        <c:crosses val="autoZero"/>
        <c:auto val="1"/>
        <c:lblAlgn val="ctr"/>
        <c:lblOffset val="100"/>
        <c:noMultiLvlLbl val="0"/>
      </c:catAx>
      <c:valAx>
        <c:axId val="23441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7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Самошкин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работы'!$C$23:$E$23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418400"/>
        <c:axId val="234418792"/>
        <c:axId val="0"/>
      </c:bar3DChart>
      <c:catAx>
        <c:axId val="234418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8792"/>
        <c:crosses val="autoZero"/>
        <c:auto val="1"/>
        <c:lblAlgn val="ctr"/>
        <c:lblOffset val="100"/>
        <c:noMultiLvlLbl val="0"/>
      </c:catAx>
      <c:valAx>
        <c:axId val="23441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41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Сивцев Дамир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работы'!$C$24:$E$24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52640"/>
        <c:axId val="234353032"/>
        <c:axId val="0"/>
      </c:bar3DChart>
      <c:catAx>
        <c:axId val="234352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3032"/>
        <c:crosses val="autoZero"/>
        <c:auto val="1"/>
        <c:lblAlgn val="ctr"/>
        <c:lblOffset val="100"/>
        <c:noMultiLvlLbl val="0"/>
      </c:catAx>
      <c:valAx>
        <c:axId val="23435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2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Сивцев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работы'!$C$25:$E$25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53816"/>
        <c:axId val="234354208"/>
        <c:axId val="0"/>
      </c:bar3DChart>
      <c:catAx>
        <c:axId val="234353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4208"/>
        <c:crosses val="autoZero"/>
        <c:auto val="1"/>
        <c:lblAlgn val="ctr"/>
        <c:lblOffset val="100"/>
        <c:noMultiLvlLbl val="0"/>
      </c:catAx>
      <c:valAx>
        <c:axId val="23435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3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Валерия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работы'!$C$26:$E$26</c:f>
              <c:numCache>
                <c:formatCode>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55384"/>
        <c:axId val="234355776"/>
        <c:axId val="0"/>
      </c:bar3DChart>
      <c:catAx>
        <c:axId val="234355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5776"/>
        <c:crosses val="autoZero"/>
        <c:auto val="1"/>
        <c:lblAlgn val="ctr"/>
        <c:lblOffset val="100"/>
        <c:noMultiLvlLbl val="0"/>
      </c:catAx>
      <c:valAx>
        <c:axId val="23435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355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Софронеев Стас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работы'!$C$27:$E$27</c:f>
              <c:numCache>
                <c:formatCode>0</c:formatCode>
                <c:ptCount val="3"/>
                <c:pt idx="0">
                  <c:v>4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336536"/>
        <c:axId val="235336928"/>
        <c:axId val="0"/>
      </c:bar3DChart>
      <c:catAx>
        <c:axId val="235336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5336928"/>
        <c:crosses val="autoZero"/>
        <c:auto val="1"/>
        <c:lblAlgn val="ctr"/>
        <c:lblOffset val="100"/>
        <c:noMultiLvlLbl val="0"/>
      </c:catAx>
      <c:valAx>
        <c:axId val="23533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5336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работы'!$B$28</c:f>
              <c:strCache>
                <c:ptCount val="1"/>
                <c:pt idx="0">
                  <c:v>Черненко Ольга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работы'!$C$28:$E$28</c:f>
              <c:numCache>
                <c:formatCode>0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337712"/>
        <c:axId val="235338104"/>
        <c:axId val="0"/>
      </c:bar3DChart>
      <c:catAx>
        <c:axId val="235337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5338104"/>
        <c:crosses val="autoZero"/>
        <c:auto val="1"/>
        <c:lblAlgn val="ctr"/>
        <c:lblOffset val="100"/>
        <c:noMultiLvlLbl val="0"/>
      </c:catAx>
      <c:valAx>
        <c:axId val="23533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533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13609</xdr:colOff>
      <xdr:row>31</xdr:row>
      <xdr:rowOff>172811</xdr:rowOff>
    </xdr:from>
    <xdr:to>
      <xdr:col>9</xdr:col>
      <xdr:colOff>15363</xdr:colOff>
      <xdr:row>53</xdr:row>
      <xdr:rowOff>176674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304800</xdr:colOff>
      <xdr:row>16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="80" zoomScaleNormal="80" workbookViewId="0">
      <selection activeCell="M26" sqref="M26"/>
    </sheetView>
  </sheetViews>
  <sheetFormatPr defaultRowHeight="15" x14ac:dyDescent="0.25"/>
  <cols>
    <col min="1" max="1" width="3" customWidth="1"/>
    <col min="2" max="2" width="20.85546875" customWidth="1"/>
    <col min="3" max="3" width="10.85546875" customWidth="1"/>
    <col min="4" max="4" width="11.28515625" customWidth="1"/>
    <col min="5" max="5" width="11.140625" customWidth="1"/>
  </cols>
  <sheetData>
    <row r="1" spans="1:10" x14ac:dyDescent="0.25">
      <c r="G1" s="2"/>
    </row>
    <row r="2" spans="1:10" ht="15" customHeight="1" x14ac:dyDescent="0.25">
      <c r="A2" s="22" t="s">
        <v>0</v>
      </c>
      <c r="B2" s="24" t="s">
        <v>30</v>
      </c>
      <c r="C2" s="26" t="s">
        <v>1</v>
      </c>
      <c r="D2" s="27" t="s">
        <v>8</v>
      </c>
      <c r="E2" s="27"/>
      <c r="G2" s="2"/>
    </row>
    <row r="3" spans="1:10" ht="15" customHeight="1" x14ac:dyDescent="0.25">
      <c r="A3" s="22"/>
      <c r="B3" s="24"/>
      <c r="C3" s="26"/>
      <c r="D3" s="27"/>
      <c r="E3" s="27"/>
      <c r="G3" s="2"/>
    </row>
    <row r="4" spans="1:10" ht="15" customHeight="1" x14ac:dyDescent="0.25">
      <c r="A4" s="23"/>
      <c r="B4" s="25"/>
      <c r="C4" s="7" t="s">
        <v>31</v>
      </c>
      <c r="D4" s="7"/>
      <c r="E4" s="7"/>
      <c r="G4" s="2"/>
    </row>
    <row r="5" spans="1:10" ht="15" customHeight="1" x14ac:dyDescent="0.25">
      <c r="A5" s="8"/>
      <c r="B5" s="16" t="s">
        <v>9</v>
      </c>
      <c r="C5" s="7"/>
      <c r="D5" s="7"/>
      <c r="E5" s="7"/>
      <c r="G5" s="2"/>
    </row>
    <row r="6" spans="1:10" ht="33.75" customHeight="1" x14ac:dyDescent="0.25">
      <c r="A6" s="1"/>
      <c r="B6" s="3" t="s">
        <v>2</v>
      </c>
      <c r="C6" s="4" t="s">
        <v>28</v>
      </c>
      <c r="D6" s="4" t="s">
        <v>29</v>
      </c>
      <c r="E6" s="4" t="s">
        <v>7</v>
      </c>
      <c r="F6" s="5" t="s">
        <v>3</v>
      </c>
      <c r="G6" s="2"/>
    </row>
    <row r="7" spans="1:10" ht="27" customHeight="1" thickBot="1" x14ac:dyDescent="0.3">
      <c r="A7" s="1"/>
      <c r="B7" s="3" t="s">
        <v>6</v>
      </c>
      <c r="C7" s="9">
        <v>42643</v>
      </c>
      <c r="D7" s="9">
        <v>42669</v>
      </c>
      <c r="E7" s="9">
        <v>42725</v>
      </c>
      <c r="F7" s="5"/>
      <c r="G7" s="2"/>
    </row>
    <row r="8" spans="1:10" ht="15" customHeight="1" thickBot="1" x14ac:dyDescent="0.3">
      <c r="A8" s="1">
        <v>1</v>
      </c>
      <c r="B8" s="20" t="s">
        <v>10</v>
      </c>
      <c r="C8" s="19">
        <v>5</v>
      </c>
      <c r="D8" s="19">
        <v>5</v>
      </c>
      <c r="E8" s="19">
        <v>5</v>
      </c>
      <c r="F8" s="21">
        <f>IF(COUNTBLANK(C8:E8)=10," ",AVERAGE(C8:E8))</f>
        <v>5</v>
      </c>
      <c r="G8" s="2"/>
    </row>
    <row r="9" spans="1:10" ht="15" customHeight="1" thickBot="1" x14ac:dyDescent="0.3">
      <c r="A9" s="1">
        <v>2</v>
      </c>
      <c r="B9" s="18" t="s">
        <v>11</v>
      </c>
      <c r="C9" s="19">
        <v>4</v>
      </c>
      <c r="D9" s="19">
        <v>4</v>
      </c>
      <c r="E9" s="19">
        <v>4</v>
      </c>
      <c r="F9" s="21">
        <f>IF(COUNTBLANK(C9:E9)=10," ",AVERAGE(C9:E9))</f>
        <v>4</v>
      </c>
      <c r="G9" s="2"/>
    </row>
    <row r="10" spans="1:10" ht="15" customHeight="1" thickBot="1" x14ac:dyDescent="0.3">
      <c r="A10" s="1">
        <v>3</v>
      </c>
      <c r="B10" s="17" t="s">
        <v>12</v>
      </c>
      <c r="C10" s="12">
        <v>3</v>
      </c>
      <c r="D10" s="12">
        <v>4</v>
      </c>
      <c r="E10" s="12">
        <v>4</v>
      </c>
      <c r="F10" s="10">
        <f>IF(COUNTBLANK(C10:E10)=10," ",AVERAGE(C10:E10))</f>
        <v>3.6666666666666665</v>
      </c>
      <c r="G10" s="2"/>
    </row>
    <row r="11" spans="1:10" ht="15" customHeight="1" thickBot="1" x14ac:dyDescent="0.3">
      <c r="A11" s="1">
        <v>4</v>
      </c>
      <c r="B11" s="28" t="s">
        <v>32</v>
      </c>
      <c r="C11" s="12">
        <v>4</v>
      </c>
      <c r="D11" s="12">
        <v>5</v>
      </c>
      <c r="E11" s="12">
        <v>5</v>
      </c>
      <c r="F11" s="10">
        <f>IF(COUNTBLANK(C11:E11)=10," ",AVERAGE(C11:E11))</f>
        <v>4.666666666666667</v>
      </c>
      <c r="G11" s="2"/>
    </row>
    <row r="12" spans="1:10" ht="15" customHeight="1" thickBot="1" x14ac:dyDescent="0.3">
      <c r="A12" s="1">
        <v>5</v>
      </c>
      <c r="B12" s="17" t="s">
        <v>13</v>
      </c>
      <c r="C12" s="12">
        <v>5</v>
      </c>
      <c r="D12" s="12">
        <v>5</v>
      </c>
      <c r="E12" s="12">
        <v>5</v>
      </c>
      <c r="F12" s="10">
        <f>IF(COUNTBLANK(C12:E12)=10," ",AVERAGE(C12:E12))</f>
        <v>5</v>
      </c>
      <c r="G12" s="2"/>
    </row>
    <row r="13" spans="1:10" ht="15" customHeight="1" thickBot="1" x14ac:dyDescent="0.3">
      <c r="A13" s="1">
        <v>6</v>
      </c>
      <c r="B13" s="17" t="s">
        <v>14</v>
      </c>
      <c r="C13" s="12">
        <v>5</v>
      </c>
      <c r="D13" s="12">
        <v>4</v>
      </c>
      <c r="E13" s="12">
        <v>4</v>
      </c>
      <c r="F13" s="10">
        <f>IF(COUNTBLANK(C13:E13)=10," ",AVERAGE(C13:E13))</f>
        <v>4.333333333333333</v>
      </c>
      <c r="G13" s="2"/>
    </row>
    <row r="14" spans="1:10" ht="15" customHeight="1" thickBot="1" x14ac:dyDescent="0.3">
      <c r="A14" s="1">
        <v>7</v>
      </c>
      <c r="B14" s="17" t="s">
        <v>15</v>
      </c>
      <c r="C14" s="12">
        <v>2</v>
      </c>
      <c r="D14" s="12">
        <v>3</v>
      </c>
      <c r="E14" s="12">
        <v>4</v>
      </c>
      <c r="F14" s="10">
        <f>IF(COUNTBLANK(C14:E14)=10," ",AVERAGE(C14:E14))</f>
        <v>3</v>
      </c>
      <c r="G14" s="2"/>
      <c r="J14" s="11"/>
    </row>
    <row r="15" spans="1:10" ht="15" customHeight="1" thickBot="1" x14ac:dyDescent="0.3">
      <c r="A15" s="1">
        <v>8</v>
      </c>
      <c r="B15" s="17" t="s">
        <v>16</v>
      </c>
      <c r="C15" s="12">
        <v>3</v>
      </c>
      <c r="D15" s="12">
        <v>3</v>
      </c>
      <c r="E15" s="12">
        <v>2</v>
      </c>
      <c r="F15" s="10">
        <f>IF(COUNTBLANK(C15:E15)=10," ",AVERAGE(C15:E15))</f>
        <v>2.6666666666666665</v>
      </c>
      <c r="G15" s="2"/>
    </row>
    <row r="16" spans="1:10" ht="15" customHeight="1" thickBot="1" x14ac:dyDescent="0.3">
      <c r="A16" s="1">
        <v>9</v>
      </c>
      <c r="B16" s="28" t="s">
        <v>33</v>
      </c>
      <c r="C16" s="12">
        <v>4</v>
      </c>
      <c r="D16" s="12">
        <v>4</v>
      </c>
      <c r="E16" s="12">
        <v>4</v>
      </c>
      <c r="F16" s="10">
        <f>IF(COUNTBLANK(C16:E16)=10," ",AVERAGE(C16:E16))</f>
        <v>4</v>
      </c>
      <c r="G16" s="2"/>
    </row>
    <row r="17" spans="1:7" ht="15" customHeight="1" thickBot="1" x14ac:dyDescent="0.3">
      <c r="A17" s="1">
        <v>10</v>
      </c>
      <c r="B17" s="17" t="s">
        <v>17</v>
      </c>
      <c r="C17" s="12">
        <v>5</v>
      </c>
      <c r="D17" s="12">
        <v>5</v>
      </c>
      <c r="E17" s="12">
        <v>5</v>
      </c>
      <c r="F17" s="10">
        <f>IF(COUNTBLANK(C17:E17)=10," ",AVERAGE(C17:E17))</f>
        <v>5</v>
      </c>
      <c r="G17" s="2"/>
    </row>
    <row r="18" spans="1:7" ht="15" customHeight="1" thickBot="1" x14ac:dyDescent="0.3">
      <c r="A18" s="1">
        <v>11</v>
      </c>
      <c r="B18" s="28" t="s">
        <v>34</v>
      </c>
      <c r="C18" s="12">
        <v>3</v>
      </c>
      <c r="D18" s="12">
        <v>3</v>
      </c>
      <c r="E18" s="12">
        <v>3</v>
      </c>
      <c r="F18" s="10">
        <f>IF(COUNTBLANK(C18:E18)=10," ",AVERAGE(C18:E18))</f>
        <v>3</v>
      </c>
      <c r="G18" s="2"/>
    </row>
    <row r="19" spans="1:7" ht="15" customHeight="1" thickBot="1" x14ac:dyDescent="0.3">
      <c r="A19" s="1">
        <v>12</v>
      </c>
      <c r="B19" s="17" t="s">
        <v>18</v>
      </c>
      <c r="C19" s="12">
        <v>4</v>
      </c>
      <c r="D19" s="12">
        <v>4</v>
      </c>
      <c r="E19" s="12">
        <v>4</v>
      </c>
      <c r="F19" s="10">
        <f>IF(COUNTBLANK(C19:E19)=10," ",AVERAGE(C19:E19))</f>
        <v>4</v>
      </c>
      <c r="G19" s="2"/>
    </row>
    <row r="20" spans="1:7" ht="15" customHeight="1" thickBot="1" x14ac:dyDescent="0.3">
      <c r="A20" s="1">
        <v>13</v>
      </c>
      <c r="B20" s="17" t="s">
        <v>19</v>
      </c>
      <c r="C20" s="12">
        <v>5</v>
      </c>
      <c r="D20" s="12">
        <v>5</v>
      </c>
      <c r="E20" s="12">
        <v>5</v>
      </c>
      <c r="F20" s="10">
        <f>IF(COUNTBLANK(C20:E20)=10," ",AVERAGE(C20:E20))</f>
        <v>5</v>
      </c>
      <c r="G20" s="2"/>
    </row>
    <row r="21" spans="1:7" ht="15" customHeight="1" thickBot="1" x14ac:dyDescent="0.3">
      <c r="A21" s="1">
        <v>14</v>
      </c>
      <c r="B21" s="17" t="s">
        <v>20</v>
      </c>
      <c r="C21" s="12">
        <v>3</v>
      </c>
      <c r="D21" s="12">
        <v>4</v>
      </c>
      <c r="E21" s="12">
        <v>4</v>
      </c>
      <c r="F21" s="10">
        <f>IF(COUNTBLANK(C21:E21)=10," ",AVERAGE(C21:E21))</f>
        <v>3.6666666666666665</v>
      </c>
      <c r="G21" s="2"/>
    </row>
    <row r="22" spans="1:7" ht="15" customHeight="1" thickBot="1" x14ac:dyDescent="0.3">
      <c r="A22" s="1">
        <v>15</v>
      </c>
      <c r="B22" s="17" t="s">
        <v>21</v>
      </c>
      <c r="C22" s="12">
        <v>3</v>
      </c>
      <c r="D22" s="12">
        <v>3</v>
      </c>
      <c r="E22" s="12">
        <v>3</v>
      </c>
      <c r="F22" s="10">
        <f>IF(COUNTBLANK(C22:E22)=10," ",AVERAGE(C22:E22))</f>
        <v>3</v>
      </c>
      <c r="G22" s="2"/>
    </row>
    <row r="23" spans="1:7" ht="15" customHeight="1" thickBot="1" x14ac:dyDescent="0.3">
      <c r="A23" s="1">
        <v>16</v>
      </c>
      <c r="B23" s="17" t="s">
        <v>22</v>
      </c>
      <c r="C23" s="12">
        <v>5</v>
      </c>
      <c r="D23" s="12">
        <v>5</v>
      </c>
      <c r="E23" s="12">
        <v>5</v>
      </c>
      <c r="F23" s="10">
        <f>IF(COUNTBLANK(C23:E23)=10," ",AVERAGE(C23:E23))</f>
        <v>5</v>
      </c>
      <c r="G23" s="2"/>
    </row>
    <row r="24" spans="1:7" ht="15" customHeight="1" thickBot="1" x14ac:dyDescent="0.3">
      <c r="A24" s="1">
        <v>17</v>
      </c>
      <c r="B24" s="17" t="s">
        <v>23</v>
      </c>
      <c r="C24" s="12">
        <v>5</v>
      </c>
      <c r="D24" s="12">
        <v>5</v>
      </c>
      <c r="E24" s="12">
        <v>5</v>
      </c>
      <c r="F24" s="10">
        <f>IF(COUNTBLANK(C24:E24)=10," ",AVERAGE(C24:E24))</f>
        <v>5</v>
      </c>
      <c r="G24" s="2"/>
    </row>
    <row r="25" spans="1:7" ht="15" customHeight="1" thickBot="1" x14ac:dyDescent="0.3">
      <c r="A25" s="1">
        <v>18</v>
      </c>
      <c r="B25" s="17" t="s">
        <v>26</v>
      </c>
      <c r="C25" s="12">
        <v>5</v>
      </c>
      <c r="D25" s="12">
        <v>5</v>
      </c>
      <c r="E25" s="12">
        <v>5</v>
      </c>
      <c r="F25" s="10">
        <f>IF(COUNTBLANK(C25:E25)=10," ",AVERAGE(C25:E25))</f>
        <v>5</v>
      </c>
      <c r="G25" s="2"/>
    </row>
    <row r="26" spans="1:7" ht="15" customHeight="1" thickBot="1" x14ac:dyDescent="0.3">
      <c r="A26" s="1">
        <v>19</v>
      </c>
      <c r="B26" s="17" t="s">
        <v>24</v>
      </c>
      <c r="C26" s="12">
        <v>3</v>
      </c>
      <c r="D26" s="12">
        <v>3</v>
      </c>
      <c r="E26" s="12">
        <v>3</v>
      </c>
      <c r="F26" s="10">
        <f>IF(COUNTBLANK(C26:E26)=10," ",AVERAGE(C26:E26))</f>
        <v>3</v>
      </c>
      <c r="G26" s="2"/>
    </row>
    <row r="27" spans="1:7" ht="15" customHeight="1" thickBot="1" x14ac:dyDescent="0.3">
      <c r="A27" s="1">
        <v>20</v>
      </c>
      <c r="B27" s="17" t="s">
        <v>25</v>
      </c>
      <c r="C27" s="12">
        <v>4</v>
      </c>
      <c r="D27" s="12">
        <v>3</v>
      </c>
      <c r="E27" s="12">
        <v>3</v>
      </c>
      <c r="F27" s="10">
        <f>IF(COUNTBLANK(C27:E27)=10," ",AVERAGE(C27:E27))</f>
        <v>3.3333333333333335</v>
      </c>
      <c r="G27" s="2"/>
    </row>
    <row r="28" spans="1:7" ht="15" customHeight="1" thickBot="1" x14ac:dyDescent="0.3">
      <c r="A28" s="1">
        <v>21</v>
      </c>
      <c r="B28" s="17" t="s">
        <v>27</v>
      </c>
      <c r="C28" s="12">
        <v>5</v>
      </c>
      <c r="D28" s="12">
        <v>5</v>
      </c>
      <c r="E28" s="12">
        <v>5</v>
      </c>
      <c r="F28" s="10">
        <f>IF(COUNTBLANK(C28:E28)=10," ",AVERAGE(C28:E28))</f>
        <v>5</v>
      </c>
      <c r="G28" s="2"/>
    </row>
    <row r="29" spans="1:7" x14ac:dyDescent="0.25">
      <c r="A29" s="1"/>
      <c r="B29" s="13" t="s">
        <v>3</v>
      </c>
      <c r="C29" s="14">
        <f t="shared" ref="C29:E29" si="0">IF(COUNTBLANK(C8:C28)=30," ",AVERAGE(C8:C28))</f>
        <v>4.0476190476190474</v>
      </c>
      <c r="D29" s="14">
        <f t="shared" si="0"/>
        <v>4.1428571428571432</v>
      </c>
      <c r="E29" s="14">
        <f t="shared" si="0"/>
        <v>4.1428571428571432</v>
      </c>
      <c r="F29" s="6"/>
      <c r="G29" s="2"/>
    </row>
    <row r="30" spans="1:7" x14ac:dyDescent="0.25">
      <c r="A30" s="1"/>
      <c r="B30" s="13" t="s">
        <v>4</v>
      </c>
      <c r="C30" s="15">
        <f t="shared" ref="C30:E30" si="1">IF(COUNTBLANK(C8:C28)=30," ",(COUNTIF(C8:C28,5)+COUNTIF(C8:C28,4))/(30-COUNTBLANK(C8:C28)-COUNTIF(C8:C28,"н")-COUNTIF(C8:C28,"Н")))</f>
        <v>0.46666666666666667</v>
      </c>
      <c r="D30" s="15">
        <f t="shared" si="1"/>
        <v>0.5</v>
      </c>
      <c r="E30" s="15">
        <f t="shared" si="1"/>
        <v>0.53333333333333333</v>
      </c>
      <c r="F30" s="6"/>
      <c r="G30" s="2"/>
    </row>
    <row r="31" spans="1:7" x14ac:dyDescent="0.25">
      <c r="A31" s="1"/>
      <c r="B31" s="13" t="s">
        <v>5</v>
      </c>
      <c r="C31" s="15">
        <f t="shared" ref="C31:E31" si="2">IF(COUNTBLANK(C8:C28)=30," ",(COUNTIF(C8:C28,5)+COUNTIF(C8:C28,4)+COUNTIF(C8:C28,3))/(30-COUNTBLANK(C8:C28)-COUNTIF(C8:C28,"н")-COUNTIF(C8:C28,"Н")))</f>
        <v>0.66666666666666663</v>
      </c>
      <c r="D31" s="15">
        <f t="shared" si="2"/>
        <v>0.7</v>
      </c>
      <c r="E31" s="15">
        <f t="shared" si="2"/>
        <v>0.66666666666666663</v>
      </c>
      <c r="F31" s="6"/>
      <c r="G31" s="2"/>
    </row>
    <row r="32" spans="1:7" x14ac:dyDescent="0.25">
      <c r="G32" s="2"/>
    </row>
    <row r="33" spans="1:7" x14ac:dyDescent="0.25">
      <c r="A33" s="2"/>
      <c r="B33" s="2"/>
      <c r="C33" s="2"/>
      <c r="D33" s="2"/>
      <c r="E33" s="2"/>
      <c r="F33" s="2"/>
      <c r="G33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E3"/>
  </mergeCells>
  <hyperlinks>
    <hyperlink ref="C8:F8" location="'1'!A1" display="Аранзин"/>
    <hyperlink ref="B9:F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контрольные работы</vt:lpstr>
      <vt:lpstr>Афанасьев</vt:lpstr>
      <vt:lpstr>Герасимова</vt:lpstr>
      <vt:lpstr>Егорова</vt:lpstr>
      <vt:lpstr>Ефремов</vt:lpstr>
      <vt:lpstr>Илясов</vt:lpstr>
      <vt:lpstr>Кузин</vt:lpstr>
      <vt:lpstr>Меняков</vt:lpstr>
      <vt:lpstr>Михеев</vt:lpstr>
      <vt:lpstr>Николаева</vt:lpstr>
      <vt:lpstr>Нурова </vt:lpstr>
      <vt:lpstr>Охлопков</vt:lpstr>
      <vt:lpstr>Павлов</vt:lpstr>
      <vt:lpstr>Попов</vt:lpstr>
      <vt:lpstr>Прокопьев </vt:lpstr>
      <vt:lpstr>Пехтерова</vt:lpstr>
      <vt:lpstr>Самошкин</vt:lpstr>
      <vt:lpstr>Сивцев Д</vt:lpstr>
      <vt:lpstr>Сивцев И</vt:lpstr>
      <vt:lpstr>Силачева</vt:lpstr>
      <vt:lpstr>Софранеев</vt:lpstr>
      <vt:lpstr>Черненко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2017-11-26T04:40:33Z</dcterms:modified>
</cp:coreProperties>
</file>